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77\ПОвторно 09.04.2024\Согласование НСИИЦ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B9" i="1" l="1"/>
  <c r="C9" i="1"/>
  <c r="D9" i="1"/>
  <c r="I9" i="1" s="1"/>
  <c r="E9" i="1"/>
  <c r="H9" i="1"/>
  <c r="B10" i="1"/>
  <c r="C10" i="1"/>
  <c r="D10" i="1"/>
  <c r="I10" i="1" s="1"/>
  <c r="E10" i="1"/>
  <c r="H10" i="1"/>
  <c r="B11" i="1"/>
  <c r="C11" i="1"/>
  <c r="D11" i="1"/>
  <c r="I11" i="1" s="1"/>
  <c r="E11" i="1"/>
  <c r="H11" i="1"/>
  <c r="B12" i="1"/>
  <c r="C12" i="1"/>
  <c r="D12" i="1"/>
  <c r="I12" i="1" s="1"/>
  <c r="E12" i="1"/>
  <c r="H12" i="1"/>
  <c r="B13" i="1"/>
  <c r="C13" i="1"/>
  <c r="D13" i="1"/>
  <c r="I13" i="1" s="1"/>
  <c r="E13" i="1"/>
  <c r="H13" i="1"/>
  <c r="B14" i="1"/>
  <c r="C14" i="1"/>
  <c r="D14" i="1"/>
  <c r="I14" i="1" s="1"/>
  <c r="E14" i="1"/>
  <c r="H14" i="1"/>
  <c r="B15" i="1"/>
  <c r="C15" i="1"/>
  <c r="D15" i="1"/>
  <c r="I15" i="1" s="1"/>
  <c r="E15" i="1"/>
  <c r="H15" i="1"/>
  <c r="B16" i="1"/>
  <c r="C16" i="1"/>
  <c r="D16" i="1"/>
  <c r="I16" i="1" s="1"/>
  <c r="E16" i="1"/>
  <c r="H16" i="1"/>
  <c r="B17" i="1"/>
  <c r="C17" i="1"/>
  <c r="D17" i="1"/>
  <c r="I17" i="1" s="1"/>
  <c r="E17" i="1"/>
  <c r="H17" i="1"/>
  <c r="B18" i="1"/>
  <c r="C18" i="1"/>
  <c r="D18" i="1"/>
  <c r="I18" i="1" s="1"/>
  <c r="E18" i="1"/>
  <c r="H18" i="1"/>
  <c r="B19" i="1"/>
  <c r="C19" i="1"/>
  <c r="D19" i="1"/>
  <c r="I19" i="1" s="1"/>
  <c r="E19" i="1"/>
  <c r="H19" i="1"/>
  <c r="B20" i="1"/>
  <c r="C20" i="1"/>
  <c r="D20" i="1"/>
  <c r="I20" i="1" s="1"/>
  <c r="E20" i="1"/>
  <c r="H20" i="1"/>
  <c r="B21" i="1"/>
  <c r="C21" i="1"/>
  <c r="D21" i="1"/>
  <c r="I21" i="1" s="1"/>
  <c r="E21" i="1"/>
  <c r="H21" i="1"/>
  <c r="B22" i="1"/>
  <c r="C22" i="1"/>
  <c r="D22" i="1"/>
  <c r="I22" i="1" s="1"/>
  <c r="E22" i="1"/>
  <c r="H22" i="1"/>
  <c r="B23" i="1"/>
  <c r="C23" i="1"/>
  <c r="D23" i="1"/>
  <c r="I23" i="1" s="1"/>
  <c r="E23" i="1"/>
  <c r="H23" i="1"/>
  <c r="B24" i="1"/>
  <c r="C24" i="1"/>
  <c r="D24" i="1"/>
  <c r="I24" i="1" s="1"/>
  <c r="E24" i="1"/>
  <c r="H24" i="1"/>
  <c r="B25" i="1"/>
  <c r="C25" i="1"/>
  <c r="D25" i="1"/>
  <c r="I25" i="1" s="1"/>
  <c r="E25" i="1"/>
  <c r="H25" i="1"/>
  <c r="B26" i="1"/>
  <c r="C26" i="1"/>
  <c r="D26" i="1"/>
  <c r="I26" i="1" s="1"/>
  <c r="E26" i="1"/>
  <c r="H26" i="1"/>
  <c r="B27" i="1"/>
  <c r="C27" i="1"/>
  <c r="D27" i="1"/>
  <c r="I27" i="1" s="1"/>
  <c r="E27" i="1"/>
  <c r="H27" i="1"/>
  <c r="B28" i="1"/>
  <c r="C28" i="1"/>
  <c r="D28" i="1"/>
  <c r="I28" i="1" s="1"/>
  <c r="E28" i="1"/>
  <c r="H28" i="1"/>
  <c r="B29" i="1"/>
  <c r="C29" i="1"/>
  <c r="D29" i="1"/>
  <c r="I29" i="1" s="1"/>
  <c r="E29" i="1"/>
  <c r="H29" i="1"/>
  <c r="B30" i="1"/>
  <c r="C30" i="1"/>
  <c r="D30" i="1"/>
  <c r="I30" i="1" s="1"/>
  <c r="E30" i="1"/>
  <c r="H30" i="1"/>
  <c r="B31" i="1"/>
  <c r="C31" i="1"/>
  <c r="D31" i="1"/>
  <c r="I31" i="1" s="1"/>
  <c r="E31" i="1"/>
  <c r="H31" i="1"/>
  <c r="E7" i="1" l="1"/>
  <c r="H8" i="1"/>
  <c r="H7" i="1"/>
  <c r="B8" i="1" l="1"/>
  <c r="B7" i="1"/>
  <c r="E8" i="1" l="1"/>
  <c r="D8" i="1"/>
  <c r="I8" i="1" s="1"/>
  <c r="D7" i="1"/>
  <c r="I7" i="1" s="1"/>
  <c r="I32" i="1" s="1"/>
  <c r="C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<sst xmlns="http://schemas.openxmlformats.org/spreadsheetml/2006/main" count="15" uniqueCount="15">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</sst>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45392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77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материалов лакокрасочных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/1,06/)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2418110001</v>
          </cell>
          <cell r="C15" t="str">
            <v>Ацетон технический ГОСТ 2768-84</v>
          </cell>
          <cell r="D15" t="str">
            <v>л</v>
          </cell>
          <cell r="E15">
            <v>870.39999999999918</v>
          </cell>
          <cell r="F15">
            <v>162.57</v>
          </cell>
          <cell r="G15">
            <v>141500.92799999987</v>
          </cell>
          <cell r="H15" t="str">
            <v>Ацетон технический ГОСТ 2768-84</v>
          </cell>
          <cell r="I15" t="str">
            <v>Л</v>
          </cell>
          <cell r="J15">
            <v>162.57</v>
          </cell>
          <cell r="K15" t="str">
            <v>По цене материала</v>
          </cell>
          <cell r="P15">
            <v>162.57</v>
          </cell>
          <cell r="Q15">
            <v>141500.93</v>
          </cell>
          <cell r="R15" t="str">
            <v>ПЦ САП 2024</v>
          </cell>
          <cell r="S15" t="str">
            <v>согл</v>
          </cell>
        </row>
        <row r="16">
          <cell r="A16">
            <v>2</v>
          </cell>
          <cell r="B16">
            <v>2312130006</v>
          </cell>
          <cell r="C16" t="str">
            <v>Грунтовка ГФ-021 серая</v>
          </cell>
          <cell r="D16" t="str">
            <v>кг</v>
          </cell>
          <cell r="E16">
            <v>45</v>
          </cell>
          <cell r="F16">
            <v>114.45</v>
          </cell>
          <cell r="G16">
            <v>5150.25</v>
          </cell>
          <cell r="H16" t="str">
            <v>Грунтовка ГФ-021 серая</v>
          </cell>
          <cell r="I16" t="str">
            <v>КГ</v>
          </cell>
          <cell r="J16">
            <v>114.45</v>
          </cell>
          <cell r="K16" t="str">
            <v>По цене материала</v>
          </cell>
          <cell r="M16">
            <v>115.79</v>
          </cell>
          <cell r="N16">
            <v>115.79</v>
          </cell>
          <cell r="O16">
            <v>122.74</v>
          </cell>
          <cell r="P16">
            <v>114.45</v>
          </cell>
          <cell r="Q16">
            <v>5150.25</v>
          </cell>
          <cell r="R16" t="str">
            <v>ПЦ САП 2024</v>
          </cell>
          <cell r="S16" t="str">
            <v>согл</v>
          </cell>
        </row>
        <row r="17">
          <cell r="A17">
            <v>3</v>
          </cell>
          <cell r="B17">
            <v>2312630001</v>
          </cell>
          <cell r="C17" t="str">
            <v>Грунтовка Текс пропиточная</v>
          </cell>
          <cell r="D17" t="str">
            <v>кг</v>
          </cell>
          <cell r="E17">
            <v>395</v>
          </cell>
          <cell r="F17">
            <v>122.05</v>
          </cell>
          <cell r="G17">
            <v>48209.75</v>
          </cell>
          <cell r="H17" t="str">
            <v>Грунтовка Текс пропиточная</v>
          </cell>
          <cell r="I17" t="str">
            <v>КГ</v>
          </cell>
          <cell r="J17">
            <v>122.05</v>
          </cell>
          <cell r="K17" t="str">
            <v>По цене материала</v>
          </cell>
          <cell r="P17">
            <v>122.05</v>
          </cell>
          <cell r="Q17">
            <v>48209.75</v>
          </cell>
          <cell r="R17" t="str">
            <v>ПЦ САП 2024</v>
          </cell>
          <cell r="S17" t="str">
            <v>согл</v>
          </cell>
        </row>
        <row r="18">
          <cell r="A18">
            <v>4</v>
          </cell>
          <cell r="B18">
            <v>2463540002</v>
          </cell>
          <cell r="C18" t="str">
            <v xml:space="preserve">Колер для фасадной краски серый 
</v>
          </cell>
          <cell r="D18" t="str">
            <v>л</v>
          </cell>
          <cell r="E18">
            <v>65</v>
          </cell>
          <cell r="F18">
            <v>511.35</v>
          </cell>
          <cell r="G18">
            <v>33237.75</v>
          </cell>
          <cell r="H18" t="str">
            <v>Колер для фасадной краски серый</v>
          </cell>
          <cell r="I18" t="str">
            <v>КГ</v>
          </cell>
          <cell r="J18">
            <v>511.35</v>
          </cell>
          <cell r="K18" t="str">
            <v>По цене материала</v>
          </cell>
          <cell r="P18">
            <v>511.35</v>
          </cell>
          <cell r="Q18">
            <v>33237.75</v>
          </cell>
          <cell r="R18" t="str">
            <v>ПЦ САП 2024</v>
          </cell>
          <cell r="S18" t="str">
            <v>согл</v>
          </cell>
        </row>
        <row r="19">
          <cell r="A19">
            <v>5</v>
          </cell>
          <cell r="B19">
            <v>2463540003</v>
          </cell>
          <cell r="C19" t="str">
            <v>Колер для фасадной краски синий</v>
          </cell>
          <cell r="D19" t="str">
            <v>кг</v>
          </cell>
          <cell r="E19">
            <v>5</v>
          </cell>
          <cell r="F19">
            <v>513.45000000000005</v>
          </cell>
          <cell r="G19">
            <v>2567.25</v>
          </cell>
          <cell r="H19" t="str">
            <v>Колер для фасадной краски синий</v>
          </cell>
          <cell r="I19" t="str">
            <v>КГ</v>
          </cell>
          <cell r="J19">
            <v>513.45000000000005</v>
          </cell>
          <cell r="K19" t="str">
            <v>По цене материала</v>
          </cell>
          <cell r="M19">
            <v>514.28</v>
          </cell>
          <cell r="N19">
            <v>514.28</v>
          </cell>
          <cell r="O19">
            <v>545.14</v>
          </cell>
          <cell r="P19">
            <v>513.45000000000005</v>
          </cell>
          <cell r="Q19">
            <v>2567.25</v>
          </cell>
          <cell r="R19" t="str">
            <v>ПЦ САП 2024</v>
          </cell>
          <cell r="S19" t="str">
            <v>согл</v>
          </cell>
        </row>
        <row r="20">
          <cell r="A20">
            <v>6</v>
          </cell>
          <cell r="B20">
            <v>2316310005</v>
          </cell>
          <cell r="C20" t="str">
            <v>Краска акрил. интерьер. FARBITEX</v>
          </cell>
          <cell r="D20" t="str">
            <v>кг</v>
          </cell>
          <cell r="E20">
            <v>400</v>
          </cell>
          <cell r="F20">
            <v>110.21</v>
          </cell>
          <cell r="G20">
            <v>44084</v>
          </cell>
          <cell r="H20" t="str">
            <v>Краска акрил. интерьер. FARBITEX</v>
          </cell>
          <cell r="I20" t="str">
            <v>КГ</v>
          </cell>
          <cell r="J20">
            <v>110.21</v>
          </cell>
          <cell r="K20" t="str">
            <v>По цене материала</v>
          </cell>
          <cell r="P20">
            <v>110.21</v>
          </cell>
          <cell r="Q20">
            <v>44084</v>
          </cell>
          <cell r="R20" t="str">
            <v>ПЦ САП 2024</v>
          </cell>
          <cell r="S20" t="str">
            <v>согл</v>
          </cell>
        </row>
        <row r="21">
          <cell r="A21">
            <v>7</v>
          </cell>
          <cell r="B21">
            <v>2316300002</v>
          </cell>
          <cell r="C21" t="str">
            <v>Краска ВД-АК-12 фасадная</v>
          </cell>
          <cell r="D21" t="str">
            <v>кг</v>
          </cell>
          <cell r="E21">
            <v>380</v>
          </cell>
          <cell r="F21">
            <v>80.06</v>
          </cell>
          <cell r="G21">
            <v>30422.799999999999</v>
          </cell>
          <cell r="H21" t="str">
            <v>Краска ВД-АК-12 фасадная</v>
          </cell>
          <cell r="I21" t="str">
            <v>КГ</v>
          </cell>
          <cell r="J21">
            <v>80.06</v>
          </cell>
          <cell r="K21" t="str">
            <v>По цене материала</v>
          </cell>
          <cell r="M21">
            <v>103.95</v>
          </cell>
          <cell r="N21">
            <v>103.95</v>
          </cell>
          <cell r="O21">
            <v>110.19</v>
          </cell>
          <cell r="P21">
            <v>80.06</v>
          </cell>
          <cell r="Q21">
            <v>30422.799999999999</v>
          </cell>
          <cell r="R21" t="str">
            <v>ПЦ САП 2024</v>
          </cell>
          <cell r="S21" t="str">
            <v>согл</v>
          </cell>
        </row>
        <row r="22">
          <cell r="A22">
            <v>8</v>
          </cell>
          <cell r="B22">
            <v>2311220005</v>
          </cell>
          <cell r="C22" t="str">
            <v>Лак ЛБС-4</v>
          </cell>
          <cell r="D22" t="str">
            <v>кг</v>
          </cell>
          <cell r="E22">
            <v>4.3999999999999995</v>
          </cell>
          <cell r="F22">
            <v>332.56</v>
          </cell>
          <cell r="G22">
            <v>1463.2639999999999</v>
          </cell>
          <cell r="H22" t="str">
            <v>Лак ЛБС-4</v>
          </cell>
          <cell r="I22" t="str">
            <v>КГ</v>
          </cell>
          <cell r="J22">
            <v>332.56</v>
          </cell>
          <cell r="K22" t="str">
            <v>По цене общества/2023</v>
          </cell>
          <cell r="P22">
            <v>332.56</v>
          </cell>
          <cell r="Q22">
            <v>1463.26</v>
          </cell>
          <cell r="R22" t="str">
            <v>ПЦ САП 2024</v>
          </cell>
          <cell r="S22" t="str">
            <v>согл</v>
          </cell>
        </row>
        <row r="23">
          <cell r="A23">
            <v>9</v>
          </cell>
          <cell r="B23">
            <v>2311210003</v>
          </cell>
          <cell r="C23" t="str">
            <v>Лак по металлу алкид-уретан 750 мл п/мат</v>
          </cell>
          <cell r="D23" t="str">
            <v>Штука</v>
          </cell>
          <cell r="E23">
            <v>1</v>
          </cell>
          <cell r="F23">
            <v>445.24</v>
          </cell>
          <cell r="G23">
            <v>445.24</v>
          </cell>
          <cell r="H23" t="str">
            <v>Лак по металлу алкид-уретан 750 мл п/мат</v>
          </cell>
          <cell r="I23" t="str">
            <v>ШТ</v>
          </cell>
          <cell r="J23">
            <v>445.24</v>
          </cell>
          <cell r="K23" t="str">
            <v>По цене общества/2023</v>
          </cell>
          <cell r="P23">
            <v>445.24</v>
          </cell>
          <cell r="Q23">
            <v>445.24</v>
          </cell>
          <cell r="R23" t="str">
            <v>ПЦ САП 2024</v>
          </cell>
          <cell r="S23" t="str">
            <v>согл</v>
          </cell>
        </row>
        <row r="24">
          <cell r="A24">
            <v>10</v>
          </cell>
          <cell r="B24">
            <v>2319130001</v>
          </cell>
          <cell r="C24" t="str">
            <v>Растворитель 646</v>
          </cell>
          <cell r="D24" t="str">
            <v>л</v>
          </cell>
          <cell r="E24">
            <v>85</v>
          </cell>
          <cell r="F24">
            <v>100.41</v>
          </cell>
          <cell r="G24">
            <v>8534.85</v>
          </cell>
          <cell r="H24" t="str">
            <v>Растворитель 646</v>
          </cell>
          <cell r="I24" t="str">
            <v>Л</v>
          </cell>
          <cell r="J24">
            <v>100.41</v>
          </cell>
          <cell r="K24" t="str">
            <v>По цене материала</v>
          </cell>
          <cell r="M24">
            <v>103.37</v>
          </cell>
          <cell r="N24">
            <v>103.37</v>
          </cell>
          <cell r="O24">
            <v>109.57</v>
          </cell>
          <cell r="P24">
            <v>100.41</v>
          </cell>
          <cell r="Q24">
            <v>8534.85</v>
          </cell>
          <cell r="R24" t="str">
            <v>ПЦ САП 2024</v>
          </cell>
          <cell r="S24" t="str">
            <v>согл</v>
          </cell>
        </row>
        <row r="25">
          <cell r="A25">
            <v>11</v>
          </cell>
          <cell r="B25">
            <v>254430002</v>
          </cell>
          <cell r="C25" t="str">
            <v>Состав огнезащитный ОГРАКС-В1</v>
          </cell>
          <cell r="D25" t="str">
            <v>кг</v>
          </cell>
          <cell r="E25">
            <v>100</v>
          </cell>
          <cell r="F25">
            <v>633.89</v>
          </cell>
          <cell r="G25">
            <v>63389</v>
          </cell>
          <cell r="H25" t="str">
            <v>@Состав огнезащитный ОГРАКС-В1</v>
          </cell>
          <cell r="I25" t="str">
            <v>КГ</v>
          </cell>
          <cell r="J25">
            <v>633.89</v>
          </cell>
          <cell r="K25" t="str">
            <v>По цене материала</v>
          </cell>
          <cell r="P25">
            <v>633.89</v>
          </cell>
          <cell r="Q25">
            <v>63389</v>
          </cell>
          <cell r="R25" t="str">
            <v>ПЦ САП 2024</v>
          </cell>
          <cell r="S25" t="str">
            <v>согл</v>
          </cell>
        </row>
        <row r="26">
          <cell r="A26">
            <v>12</v>
          </cell>
          <cell r="B26">
            <v>2314120005</v>
          </cell>
          <cell r="C26" t="str">
            <v>Эмаль НЦ-11 серая</v>
          </cell>
          <cell r="D26" t="str">
            <v>кг</v>
          </cell>
          <cell r="E26">
            <v>93.3</v>
          </cell>
          <cell r="F26">
            <v>134.4</v>
          </cell>
          <cell r="G26">
            <v>12539.52</v>
          </cell>
          <cell r="H26" t="str">
            <v>Эмаль НЦ-11 серая</v>
          </cell>
          <cell r="I26" t="str">
            <v>КГ</v>
          </cell>
          <cell r="J26">
            <v>134.4</v>
          </cell>
          <cell r="K26" t="str">
            <v>По цене материала</v>
          </cell>
          <cell r="M26">
            <v>134.4</v>
          </cell>
          <cell r="N26">
            <v>134.4</v>
          </cell>
          <cell r="O26">
            <v>142.46</v>
          </cell>
          <cell r="P26">
            <v>134.4</v>
          </cell>
          <cell r="Q26">
            <v>12539.52</v>
          </cell>
          <cell r="R26" t="str">
            <v>ПЦ САП 2024</v>
          </cell>
          <cell r="S26" t="str">
            <v>согл</v>
          </cell>
        </row>
        <row r="27">
          <cell r="A27">
            <v>13</v>
          </cell>
          <cell r="B27">
            <v>2314120003</v>
          </cell>
          <cell r="C27" t="str">
            <v>Эмаль НЦ-132 желтая</v>
          </cell>
          <cell r="D27" t="str">
            <v>кг</v>
          </cell>
          <cell r="E27">
            <v>60.6</v>
          </cell>
          <cell r="F27">
            <v>137.55000000000001</v>
          </cell>
          <cell r="G27">
            <v>8335.5300000000007</v>
          </cell>
          <cell r="H27" t="str">
            <v>Эмаль НЦ-132 желтая</v>
          </cell>
          <cell r="I27" t="str">
            <v>КГ</v>
          </cell>
          <cell r="J27">
            <v>137.55000000000001</v>
          </cell>
          <cell r="K27" t="str">
            <v>По цене материала</v>
          </cell>
          <cell r="P27">
            <v>137.55000000000001</v>
          </cell>
          <cell r="Q27">
            <v>8335.5300000000007</v>
          </cell>
          <cell r="R27" t="str">
            <v>ПЦ САП 2024</v>
          </cell>
          <cell r="S27" t="str">
            <v>согл</v>
          </cell>
        </row>
        <row r="28">
          <cell r="A28">
            <v>14</v>
          </cell>
          <cell r="B28">
            <v>2314120019</v>
          </cell>
          <cell r="C28" t="str">
            <v>Эмаль НЦ-132 зеленая</v>
          </cell>
          <cell r="D28" t="str">
            <v>кг</v>
          </cell>
          <cell r="E28">
            <v>60.6</v>
          </cell>
          <cell r="F28">
            <v>140.44</v>
          </cell>
          <cell r="G28">
            <v>8510.6640000000007</v>
          </cell>
          <cell r="H28" t="str">
            <v>Эмаль НЦ-132 зеленая</v>
          </cell>
          <cell r="I28" t="str">
            <v>КГ</v>
          </cell>
          <cell r="J28">
            <v>140.44</v>
          </cell>
          <cell r="K28" t="str">
            <v>По цене материала</v>
          </cell>
          <cell r="M28">
            <v>144.85</v>
          </cell>
          <cell r="N28">
            <v>144.85</v>
          </cell>
          <cell r="O28">
            <v>153.54</v>
          </cell>
          <cell r="P28">
            <v>140.44</v>
          </cell>
          <cell r="Q28">
            <v>8510.66</v>
          </cell>
          <cell r="R28" t="str">
            <v>ПЦ САП 2024</v>
          </cell>
          <cell r="S28" t="str">
            <v>согл</v>
          </cell>
        </row>
        <row r="29">
          <cell r="A29">
            <v>15</v>
          </cell>
          <cell r="B29">
            <v>2314120004</v>
          </cell>
          <cell r="C29" t="str">
            <v>Эмаль НЦ-132 красная</v>
          </cell>
          <cell r="D29" t="str">
            <v>кг</v>
          </cell>
          <cell r="E29">
            <v>62.7</v>
          </cell>
          <cell r="F29">
            <v>137.55000000000001</v>
          </cell>
          <cell r="G29">
            <v>8624.3850000000002</v>
          </cell>
          <cell r="H29" t="str">
            <v>Эмаль НЦ-132 красная</v>
          </cell>
          <cell r="I29" t="str">
            <v>КГ</v>
          </cell>
          <cell r="J29">
            <v>137.55000000000001</v>
          </cell>
          <cell r="K29" t="str">
            <v>По цене материала</v>
          </cell>
          <cell r="M29">
            <v>141.02000000000001</v>
          </cell>
          <cell r="N29">
            <v>141.02000000000001</v>
          </cell>
          <cell r="O29">
            <v>149.47999999999999</v>
          </cell>
          <cell r="P29">
            <v>137.55000000000001</v>
          </cell>
          <cell r="Q29">
            <v>8624.39</v>
          </cell>
          <cell r="R29" t="str">
            <v>ПЦ САП 2024</v>
          </cell>
          <cell r="S29" t="str">
            <v>согл</v>
          </cell>
        </row>
        <row r="30">
          <cell r="A30">
            <v>16</v>
          </cell>
          <cell r="B30">
            <v>2314120006</v>
          </cell>
          <cell r="C30" t="str">
            <v>Эмаль НЦ-132 серая</v>
          </cell>
          <cell r="D30" t="str">
            <v>кг</v>
          </cell>
          <cell r="E30">
            <v>807</v>
          </cell>
          <cell r="F30">
            <v>120.75</v>
          </cell>
          <cell r="G30">
            <v>97445.25</v>
          </cell>
          <cell r="H30" t="str">
            <v>Эмаль НЦ-132 серая</v>
          </cell>
          <cell r="I30" t="str">
            <v>КГ</v>
          </cell>
          <cell r="J30">
            <v>120.75</v>
          </cell>
          <cell r="K30" t="str">
            <v>По цене материала</v>
          </cell>
          <cell r="M30">
            <v>125.77</v>
          </cell>
          <cell r="N30">
            <v>125.77</v>
          </cell>
          <cell r="O30">
            <v>133.32</v>
          </cell>
          <cell r="P30">
            <v>120.75</v>
          </cell>
          <cell r="Q30">
            <v>97445.25</v>
          </cell>
          <cell r="R30" t="str">
            <v>ПЦ САП 2024</v>
          </cell>
          <cell r="S30" t="str">
            <v>согл</v>
          </cell>
        </row>
        <row r="31">
          <cell r="A31">
            <v>17</v>
          </cell>
          <cell r="B31">
            <v>2314120002</v>
          </cell>
          <cell r="C31" t="str">
            <v>Эмаль НЦ-132 черная</v>
          </cell>
          <cell r="D31" t="str">
            <v>кг</v>
          </cell>
          <cell r="E31">
            <v>125</v>
          </cell>
          <cell r="F31">
            <v>120.75</v>
          </cell>
          <cell r="G31">
            <v>15093.75</v>
          </cell>
          <cell r="H31" t="str">
            <v>Эмаль НЦ-132 черная</v>
          </cell>
          <cell r="I31" t="str">
            <v>КГ</v>
          </cell>
          <cell r="J31">
            <v>120.75</v>
          </cell>
          <cell r="K31" t="str">
            <v>По цене материала</v>
          </cell>
          <cell r="M31">
            <v>122.8</v>
          </cell>
          <cell r="N31">
            <v>122.8</v>
          </cell>
          <cell r="O31">
            <v>130.16999999999999</v>
          </cell>
          <cell r="P31">
            <v>120.75</v>
          </cell>
          <cell r="Q31">
            <v>15093.75</v>
          </cell>
          <cell r="R31" t="str">
            <v>ПЦ САП 2024</v>
          </cell>
          <cell r="S31" t="str">
            <v>согл</v>
          </cell>
        </row>
        <row r="32">
          <cell r="A32">
            <v>18</v>
          </cell>
          <cell r="B32">
            <v>2312220008</v>
          </cell>
          <cell r="C32" t="str">
            <v>Эмаль ПФ-115 белая</v>
          </cell>
          <cell r="D32" t="str">
            <v>кг</v>
          </cell>
          <cell r="E32">
            <v>140</v>
          </cell>
          <cell r="F32">
            <v>131.25</v>
          </cell>
          <cell r="G32">
            <v>18375</v>
          </cell>
          <cell r="H32" t="str">
            <v>Эмаль ПФ-115 белая</v>
          </cell>
          <cell r="I32" t="str">
            <v>КГ</v>
          </cell>
          <cell r="J32">
            <v>131.25</v>
          </cell>
          <cell r="K32" t="str">
            <v>По цене материала</v>
          </cell>
          <cell r="M32">
            <v>131.84</v>
          </cell>
          <cell r="N32">
            <v>131.84</v>
          </cell>
          <cell r="O32">
            <v>139.75</v>
          </cell>
          <cell r="P32">
            <v>131.25</v>
          </cell>
          <cell r="Q32">
            <v>18375</v>
          </cell>
          <cell r="R32" t="str">
            <v>ПЦ САП 2024</v>
          </cell>
          <cell r="S32" t="str">
            <v>согл</v>
          </cell>
        </row>
        <row r="33">
          <cell r="A33">
            <v>19</v>
          </cell>
          <cell r="B33">
            <v>2312220001</v>
          </cell>
          <cell r="C33" t="str">
            <v>Эмаль ПФ-115 желтая</v>
          </cell>
          <cell r="D33" t="str">
            <v>кг</v>
          </cell>
          <cell r="E33">
            <v>3.5</v>
          </cell>
          <cell r="F33">
            <v>115.5</v>
          </cell>
          <cell r="G33">
            <v>404.25</v>
          </cell>
          <cell r="H33" t="str">
            <v>Эмаль ПФ-115 желтая</v>
          </cell>
          <cell r="I33" t="str">
            <v>КГ</v>
          </cell>
          <cell r="J33">
            <v>115.5</v>
          </cell>
          <cell r="K33" t="str">
            <v>По цене материала</v>
          </cell>
          <cell r="M33">
            <v>121.06</v>
          </cell>
          <cell r="N33">
            <v>121.06</v>
          </cell>
          <cell r="O33">
            <v>128.32</v>
          </cell>
          <cell r="P33">
            <v>115.5</v>
          </cell>
          <cell r="Q33">
            <v>404.25</v>
          </cell>
          <cell r="R33" t="str">
            <v>ПЦ САП 2024</v>
          </cell>
          <cell r="S33" t="str">
            <v>согл</v>
          </cell>
        </row>
        <row r="34">
          <cell r="A34">
            <v>20</v>
          </cell>
          <cell r="B34">
            <v>2312220020</v>
          </cell>
          <cell r="C34" t="str">
            <v>Эмаль ПФ-115 красно-коричневая</v>
          </cell>
          <cell r="D34" t="str">
            <v>кг</v>
          </cell>
          <cell r="E34">
            <v>6.3</v>
          </cell>
          <cell r="F34">
            <v>105</v>
          </cell>
          <cell r="G34">
            <v>661.5</v>
          </cell>
          <cell r="H34" t="str">
            <v>Эмаль ПФ-115 красно-коричневая</v>
          </cell>
          <cell r="I34" t="str">
            <v>КГ</v>
          </cell>
          <cell r="J34">
            <v>105</v>
          </cell>
          <cell r="K34" t="str">
            <v>По цене материала</v>
          </cell>
          <cell r="M34">
            <v>115.44</v>
          </cell>
          <cell r="N34">
            <v>115.44</v>
          </cell>
          <cell r="O34">
            <v>122.37</v>
          </cell>
          <cell r="P34">
            <v>105</v>
          </cell>
          <cell r="Q34">
            <v>661.5</v>
          </cell>
          <cell r="R34" t="str">
            <v>ПЦ САП 2024</v>
          </cell>
          <cell r="S34" t="str">
            <v>согл</v>
          </cell>
        </row>
        <row r="35">
          <cell r="A35">
            <v>21</v>
          </cell>
          <cell r="B35">
            <v>2312220006</v>
          </cell>
          <cell r="C35" t="str">
            <v>Эмаль ПФ-115 серая</v>
          </cell>
          <cell r="D35" t="str">
            <v>кг</v>
          </cell>
          <cell r="E35">
            <v>28</v>
          </cell>
          <cell r="F35">
            <v>105</v>
          </cell>
          <cell r="G35">
            <v>2940</v>
          </cell>
          <cell r="H35" t="str">
            <v>Эмаль ПФ-115 серая</v>
          </cell>
          <cell r="I35" t="str">
            <v>КГ</v>
          </cell>
          <cell r="J35">
            <v>105</v>
          </cell>
          <cell r="K35" t="str">
            <v>По цене материала</v>
          </cell>
          <cell r="P35">
            <v>105</v>
          </cell>
          <cell r="Q35">
            <v>2940</v>
          </cell>
          <cell r="R35" t="str">
            <v>ПЦ САП 2024</v>
          </cell>
          <cell r="S35" t="str">
            <v>согл</v>
          </cell>
        </row>
        <row r="36">
          <cell r="A36">
            <v>22</v>
          </cell>
          <cell r="B36">
            <v>2312220007</v>
          </cell>
          <cell r="C36" t="str">
            <v>Эмаль ПФ-115 синяя</v>
          </cell>
          <cell r="D36" t="str">
            <v>кг</v>
          </cell>
          <cell r="E36">
            <v>20.6</v>
          </cell>
          <cell r="F36">
            <v>105</v>
          </cell>
          <cell r="G36">
            <v>2163</v>
          </cell>
          <cell r="H36" t="str">
            <v>Эмаль ПФ-115 синяя</v>
          </cell>
          <cell r="I36" t="str">
            <v>КГ</v>
          </cell>
          <cell r="J36">
            <v>105</v>
          </cell>
          <cell r="K36" t="str">
            <v>По цене материала</v>
          </cell>
          <cell r="M36">
            <v>110.85</v>
          </cell>
          <cell r="N36">
            <v>110.85</v>
          </cell>
          <cell r="O36">
            <v>117.5</v>
          </cell>
          <cell r="P36">
            <v>105</v>
          </cell>
          <cell r="Q36">
            <v>2163</v>
          </cell>
          <cell r="R36" t="str">
            <v>ПЦ САП 2024</v>
          </cell>
          <cell r="S36" t="str">
            <v>согл</v>
          </cell>
        </row>
        <row r="37">
          <cell r="A37">
            <v>23</v>
          </cell>
          <cell r="B37">
            <v>2312220009</v>
          </cell>
          <cell r="C37" t="str">
            <v>Эмаль ПФ-115 черная</v>
          </cell>
          <cell r="D37" t="str">
            <v>кг</v>
          </cell>
          <cell r="E37">
            <v>37.5</v>
          </cell>
          <cell r="F37">
            <v>105</v>
          </cell>
          <cell r="G37">
            <v>3937.5</v>
          </cell>
          <cell r="H37" t="str">
            <v>Эмаль ПФ-115 черная</v>
          </cell>
          <cell r="I37" t="str">
            <v>КГ</v>
          </cell>
          <cell r="J37">
            <v>105</v>
          </cell>
          <cell r="K37" t="str">
            <v>По цене материала</v>
          </cell>
          <cell r="P37">
            <v>105</v>
          </cell>
          <cell r="Q37">
            <v>3937.5</v>
          </cell>
          <cell r="R37" t="str">
            <v>ПЦ САП 2024</v>
          </cell>
          <cell r="S37" t="str">
            <v>согл</v>
          </cell>
        </row>
        <row r="38">
          <cell r="A38">
            <v>24</v>
          </cell>
          <cell r="B38">
            <v>2312220024</v>
          </cell>
          <cell r="C38" t="str">
            <v>Эмаль ПФ-1217 серая</v>
          </cell>
          <cell r="D38" t="str">
            <v>кг</v>
          </cell>
          <cell r="E38">
            <v>3.5</v>
          </cell>
          <cell r="F38">
            <v>117.6</v>
          </cell>
          <cell r="G38">
            <v>411.59999999999997</v>
          </cell>
          <cell r="H38" t="str">
            <v>Эмаль ПФ-1217 серая</v>
          </cell>
          <cell r="I38" t="str">
            <v>КГ</v>
          </cell>
          <cell r="J38">
            <v>117.6</v>
          </cell>
          <cell r="K38" t="str">
            <v>По цене материала</v>
          </cell>
          <cell r="M38">
            <v>131.25</v>
          </cell>
          <cell r="N38">
            <v>131.25</v>
          </cell>
          <cell r="O38">
            <v>139.13</v>
          </cell>
          <cell r="P38">
            <v>117.6</v>
          </cell>
          <cell r="Q38">
            <v>411.6</v>
          </cell>
          <cell r="R38" t="str">
            <v>ПЦ САП 2024</v>
          </cell>
          <cell r="S38" t="str">
            <v>согл</v>
          </cell>
        </row>
        <row r="39">
          <cell r="A39">
            <v>25</v>
          </cell>
          <cell r="B39">
            <v>2312220014</v>
          </cell>
          <cell r="C39" t="str">
            <v>Эмаль ПФ-223 белая</v>
          </cell>
          <cell r="D39" t="str">
            <v>кг</v>
          </cell>
          <cell r="E39">
            <v>9.1</v>
          </cell>
          <cell r="F39">
            <v>111.3</v>
          </cell>
          <cell r="G39">
            <v>1012.8299999999999</v>
          </cell>
          <cell r="H39" t="str">
            <v>Эмаль ПФ-223 белая</v>
          </cell>
          <cell r="I39" t="str">
            <v>КГ</v>
          </cell>
          <cell r="J39">
            <v>111.3</v>
          </cell>
          <cell r="K39" t="str">
            <v>По цене материала</v>
          </cell>
          <cell r="P39">
            <v>111.3</v>
          </cell>
          <cell r="Q39">
            <v>1012.83</v>
          </cell>
          <cell r="R39" t="str">
            <v>ПЦ САП 2024</v>
          </cell>
          <cell r="S39" t="str">
            <v>согл</v>
          </cell>
        </row>
        <row r="40">
          <cell r="A40" t="str">
            <v>НМЦ лота</v>
          </cell>
          <cell r="B40" t="str">
            <v>руб без НДС</v>
          </cell>
          <cell r="G40">
            <v>559459.8609999998</v>
          </cell>
          <cell r="Q40">
            <v>559459.85999999987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topLeftCell="A2" zoomScale="80" zoomScaleNormal="80" workbookViewId="0">
      <selection activeCell="I32" sqref="I32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Ацетон технический ГОСТ 2768-84</v>
      </c>
      <c r="C7" s="2" t="str">
        <f>VLOOKUP(A7,'[1]анализ цены'!$1:$1048576,4,0)</f>
        <v>л</v>
      </c>
      <c r="D7" s="2">
        <f>VLOOKUP(A7,'[1]анализ цены'!$1:$1048576,5,0)</f>
        <v>870.39999999999918</v>
      </c>
      <c r="E7" s="8">
        <f>VLOOKUP(A7,'[1]анализ цены'!$1:$1048576,10,0)</f>
        <v>162.57</v>
      </c>
      <c r="F7" s="9">
        <v>130.16999999999999</v>
      </c>
      <c r="G7" s="9"/>
      <c r="H7" s="8">
        <f>VLOOKUP(A7,'[1]анализ цены'!$1:$1048576,16,0)</f>
        <v>162.57</v>
      </c>
      <c r="I7" s="9">
        <f>D7*H7</f>
        <v>141500.92799999987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Грунтовка ГФ-021 серая</v>
      </c>
      <c r="C8" s="2" t="str">
        <f>VLOOKUP(A8,'[1]анализ цены'!$1:$1048576,4,0)</f>
        <v>кг</v>
      </c>
      <c r="D8" s="2">
        <f>VLOOKUP(A8,'[1]анализ цены'!$1:$1048576,5,0)</f>
        <v>45</v>
      </c>
      <c r="E8" s="8">
        <f>VLOOKUP(A8,'[1]анализ цены'!$1:$1048576,16,0)</f>
        <v>114.45</v>
      </c>
      <c r="F8" s="9">
        <v>145.99</v>
      </c>
      <c r="G8" s="9"/>
      <c r="H8" s="8">
        <f>VLOOKUP(A8,'[1]анализ цены'!$1:$1048576,16,0)</f>
        <v>114.45</v>
      </c>
      <c r="I8" s="9">
        <f>D8*H8</f>
        <v>5150.25</v>
      </c>
    </row>
    <row r="9" spans="1:9" s="6" customFormat="1" ht="19.5" customHeight="1" x14ac:dyDescent="0.25">
      <c r="A9" s="1">
        <v>3</v>
      </c>
      <c r="B9" s="7" t="str">
        <f>VLOOKUP(A9,'[1]анализ цены'!$1:$1048576,3,0)</f>
        <v>Грунтовка Текс пропиточная</v>
      </c>
      <c r="C9" s="2" t="str">
        <f>VLOOKUP(A9,'[1]анализ цены'!$1:$1048576,4,0)</f>
        <v>кг</v>
      </c>
      <c r="D9" s="2">
        <f>VLOOKUP(A9,'[1]анализ цены'!$1:$1048576,5,0)</f>
        <v>395</v>
      </c>
      <c r="E9" s="8">
        <f>VLOOKUP(A9,'[1]анализ цены'!$1:$1048576,16,0)</f>
        <v>122.05</v>
      </c>
      <c r="F9" s="9">
        <v>149.47999999999999</v>
      </c>
      <c r="G9" s="9"/>
      <c r="H9" s="8">
        <f>VLOOKUP(A9,'[1]анализ цены'!$1:$1048576,16,0)</f>
        <v>122.05</v>
      </c>
      <c r="I9" s="9">
        <f t="shared" ref="I9:I31" si="0">D9*H9</f>
        <v>48209.75</v>
      </c>
    </row>
    <row r="10" spans="1:9" s="6" customFormat="1" ht="19.5" customHeight="1" x14ac:dyDescent="0.25">
      <c r="A10" s="1">
        <v>4</v>
      </c>
      <c r="B10" s="7" t="str">
        <f>VLOOKUP(A10,'[1]анализ цены'!$1:$1048576,3,0)</f>
        <v xml:space="preserve">Колер для фасадной краски серый 
</v>
      </c>
      <c r="C10" s="2" t="str">
        <f>VLOOKUP(A10,'[1]анализ цены'!$1:$1048576,4,0)</f>
        <v>л</v>
      </c>
      <c r="D10" s="2">
        <f>VLOOKUP(A10,'[1]анализ цены'!$1:$1048576,5,0)</f>
        <v>65</v>
      </c>
      <c r="E10" s="8">
        <f>VLOOKUP(A10,'[1]анализ цены'!$1:$1048576,16,0)</f>
        <v>511.35</v>
      </c>
      <c r="F10" s="9">
        <v>133.32</v>
      </c>
      <c r="G10" s="9"/>
      <c r="H10" s="8">
        <f>VLOOKUP(A10,'[1]анализ цены'!$1:$1048576,16,0)</f>
        <v>511.35</v>
      </c>
      <c r="I10" s="9">
        <f t="shared" si="0"/>
        <v>33237.75</v>
      </c>
    </row>
    <row r="11" spans="1:9" s="6" customFormat="1" ht="19.5" customHeight="1" x14ac:dyDescent="0.25">
      <c r="A11" s="1">
        <v>5</v>
      </c>
      <c r="B11" s="7" t="str">
        <f>VLOOKUP(A11,'[1]анализ цены'!$1:$1048576,3,0)</f>
        <v>Колер для фасадной краски синий</v>
      </c>
      <c r="C11" s="2" t="str">
        <f>VLOOKUP(A11,'[1]анализ цены'!$1:$1048576,4,0)</f>
        <v>кг</v>
      </c>
      <c r="D11" s="2">
        <f>VLOOKUP(A11,'[1]анализ цены'!$1:$1048576,5,0)</f>
        <v>5</v>
      </c>
      <c r="E11" s="8">
        <f>VLOOKUP(A11,'[1]анализ цены'!$1:$1048576,16,0)</f>
        <v>513.45000000000005</v>
      </c>
      <c r="F11" s="9">
        <v>153.54</v>
      </c>
      <c r="G11" s="9"/>
      <c r="H11" s="8">
        <f>VLOOKUP(A11,'[1]анализ цены'!$1:$1048576,16,0)</f>
        <v>513.45000000000005</v>
      </c>
      <c r="I11" s="9">
        <f t="shared" si="0"/>
        <v>2567.25</v>
      </c>
    </row>
    <row r="12" spans="1:9" s="6" customFormat="1" ht="19.5" customHeight="1" x14ac:dyDescent="0.25">
      <c r="A12" s="1">
        <v>6</v>
      </c>
      <c r="B12" s="7" t="str">
        <f>VLOOKUP(A12,'[1]анализ цены'!$1:$1048576,3,0)</f>
        <v>Краска акрил. интерьер. FARBITEX</v>
      </c>
      <c r="C12" s="2" t="str">
        <f>VLOOKUP(A12,'[1]анализ цены'!$1:$1048576,4,0)</f>
        <v>кг</v>
      </c>
      <c r="D12" s="2">
        <f>VLOOKUP(A12,'[1]анализ цены'!$1:$1048576,5,0)</f>
        <v>400</v>
      </c>
      <c r="E12" s="8">
        <f>VLOOKUP(A12,'[1]анализ цены'!$1:$1048576,16,0)</f>
        <v>110.21</v>
      </c>
      <c r="F12" s="9">
        <v>156.93</v>
      </c>
      <c r="G12" s="9"/>
      <c r="H12" s="8">
        <f>VLOOKUP(A12,'[1]анализ цены'!$1:$1048576,16,0)</f>
        <v>110.21</v>
      </c>
      <c r="I12" s="9">
        <f t="shared" si="0"/>
        <v>44084</v>
      </c>
    </row>
    <row r="13" spans="1:9" s="6" customFormat="1" ht="19.5" customHeight="1" x14ac:dyDescent="0.25">
      <c r="A13" s="1">
        <v>7</v>
      </c>
      <c r="B13" s="7" t="str">
        <f>VLOOKUP(A13,'[1]анализ цены'!$1:$1048576,3,0)</f>
        <v>Краска ВД-АК-12 фасадная</v>
      </c>
      <c r="C13" s="2" t="str">
        <f>VLOOKUP(A13,'[1]анализ цены'!$1:$1048576,4,0)</f>
        <v>кг</v>
      </c>
      <c r="D13" s="2">
        <f>VLOOKUP(A13,'[1]анализ цены'!$1:$1048576,5,0)</f>
        <v>380</v>
      </c>
      <c r="E13" s="8">
        <f>VLOOKUP(A13,'[1]анализ цены'!$1:$1048576,16,0)</f>
        <v>80.06</v>
      </c>
      <c r="F13" s="9">
        <v>120.28</v>
      </c>
      <c r="G13" s="9"/>
      <c r="H13" s="8">
        <f>VLOOKUP(A13,'[1]анализ цены'!$1:$1048576,16,0)</f>
        <v>80.06</v>
      </c>
      <c r="I13" s="9">
        <f t="shared" si="0"/>
        <v>30422.799999999999</v>
      </c>
    </row>
    <row r="14" spans="1:9" s="6" customFormat="1" ht="19.5" customHeight="1" x14ac:dyDescent="0.25">
      <c r="A14" s="1">
        <v>8</v>
      </c>
      <c r="B14" s="7" t="str">
        <f>VLOOKUP(A14,'[1]анализ цены'!$1:$1048576,3,0)</f>
        <v>Лак ЛБС-4</v>
      </c>
      <c r="C14" s="2" t="str">
        <f>VLOOKUP(A14,'[1]анализ цены'!$1:$1048576,4,0)</f>
        <v>кг</v>
      </c>
      <c r="D14" s="2">
        <f>VLOOKUP(A14,'[1]анализ цены'!$1:$1048576,5,0)</f>
        <v>4.3999999999999995</v>
      </c>
      <c r="E14" s="8">
        <f>VLOOKUP(A14,'[1]анализ цены'!$1:$1048576,16,0)</f>
        <v>332.56</v>
      </c>
      <c r="F14" s="9"/>
      <c r="G14" s="9"/>
      <c r="H14" s="8">
        <f>VLOOKUP(A14,'[1]анализ цены'!$1:$1048576,16,0)</f>
        <v>332.56</v>
      </c>
      <c r="I14" s="9">
        <f t="shared" si="0"/>
        <v>1463.2639999999999</v>
      </c>
    </row>
    <row r="15" spans="1:9" s="6" customFormat="1" ht="19.5" customHeight="1" x14ac:dyDescent="0.25">
      <c r="A15" s="1">
        <v>9</v>
      </c>
      <c r="B15" s="7" t="str">
        <f>VLOOKUP(A15,'[1]анализ цены'!$1:$1048576,3,0)</f>
        <v>Лак по металлу алкид-уретан 750 мл п/мат</v>
      </c>
      <c r="C15" s="2" t="str">
        <f>VLOOKUP(A15,'[1]анализ цены'!$1:$1048576,4,0)</f>
        <v>Штука</v>
      </c>
      <c r="D15" s="2">
        <f>VLOOKUP(A15,'[1]анализ цены'!$1:$1048576,5,0)</f>
        <v>1</v>
      </c>
      <c r="E15" s="8">
        <f>VLOOKUP(A15,'[1]анализ цены'!$1:$1048576,16,0)</f>
        <v>445.24</v>
      </c>
      <c r="F15" s="9"/>
      <c r="G15" s="9"/>
      <c r="H15" s="8">
        <f>VLOOKUP(A15,'[1]анализ цены'!$1:$1048576,16,0)</f>
        <v>445.24</v>
      </c>
      <c r="I15" s="9">
        <f t="shared" si="0"/>
        <v>445.24</v>
      </c>
    </row>
    <row r="16" spans="1:9" s="6" customFormat="1" ht="19.5" customHeight="1" x14ac:dyDescent="0.25">
      <c r="A16" s="1">
        <v>10</v>
      </c>
      <c r="B16" s="7" t="str">
        <f>VLOOKUP(A16,'[1]анализ цены'!$1:$1048576,3,0)</f>
        <v>Растворитель 646</v>
      </c>
      <c r="C16" s="2" t="str">
        <f>VLOOKUP(A16,'[1]анализ цены'!$1:$1048576,4,0)</f>
        <v>л</v>
      </c>
      <c r="D16" s="2">
        <f>VLOOKUP(A16,'[1]анализ цены'!$1:$1048576,5,0)</f>
        <v>85</v>
      </c>
      <c r="E16" s="8">
        <f>VLOOKUP(A16,'[1]анализ цены'!$1:$1048576,16,0)</f>
        <v>100.41</v>
      </c>
      <c r="F16" s="9">
        <v>109.57</v>
      </c>
      <c r="G16" s="9"/>
      <c r="H16" s="8">
        <f>VLOOKUP(A16,'[1]анализ цены'!$1:$1048576,16,0)</f>
        <v>100.41</v>
      </c>
      <c r="I16" s="9">
        <f t="shared" si="0"/>
        <v>8534.85</v>
      </c>
    </row>
    <row r="17" spans="1:9" s="6" customFormat="1" ht="19.5" customHeight="1" x14ac:dyDescent="0.25">
      <c r="A17" s="1">
        <v>11</v>
      </c>
      <c r="B17" s="7" t="str">
        <f>VLOOKUP(A17,'[1]анализ цены'!$1:$1048576,3,0)</f>
        <v>Состав огнезащитный ОГРАКС-В1</v>
      </c>
      <c r="C17" s="2" t="str">
        <f>VLOOKUP(A17,'[1]анализ цены'!$1:$1048576,4,0)</f>
        <v>кг</v>
      </c>
      <c r="D17" s="2">
        <f>VLOOKUP(A17,'[1]анализ цены'!$1:$1048576,5,0)</f>
        <v>100</v>
      </c>
      <c r="E17" s="8">
        <f>VLOOKUP(A17,'[1]анализ цены'!$1:$1048576,16,0)</f>
        <v>633.89</v>
      </c>
      <c r="F17" s="9">
        <v>139.75</v>
      </c>
      <c r="G17" s="9"/>
      <c r="H17" s="8">
        <f>VLOOKUP(A17,'[1]анализ цены'!$1:$1048576,16,0)</f>
        <v>633.89</v>
      </c>
      <c r="I17" s="9">
        <f t="shared" si="0"/>
        <v>63389</v>
      </c>
    </row>
    <row r="18" spans="1:9" s="6" customFormat="1" ht="19.5" customHeight="1" x14ac:dyDescent="0.25">
      <c r="A18" s="1">
        <v>12</v>
      </c>
      <c r="B18" s="7" t="str">
        <f>VLOOKUP(A18,'[1]анализ цены'!$1:$1048576,3,0)</f>
        <v>Эмаль НЦ-11 серая</v>
      </c>
      <c r="C18" s="2" t="str">
        <f>VLOOKUP(A18,'[1]анализ цены'!$1:$1048576,4,0)</f>
        <v>кг</v>
      </c>
      <c r="D18" s="2">
        <f>VLOOKUP(A18,'[1]анализ цены'!$1:$1048576,5,0)</f>
        <v>93.3</v>
      </c>
      <c r="E18" s="8">
        <f>VLOOKUP(A18,'[1]анализ цены'!$1:$1048576,16,0)</f>
        <v>134.4</v>
      </c>
      <c r="F18" s="9">
        <v>75.900000000000006</v>
      </c>
      <c r="G18" s="9"/>
      <c r="H18" s="8">
        <f>VLOOKUP(A18,'[1]анализ цены'!$1:$1048576,16,0)</f>
        <v>134.4</v>
      </c>
      <c r="I18" s="9">
        <f t="shared" si="0"/>
        <v>12539.52</v>
      </c>
    </row>
    <row r="19" spans="1:9" s="6" customFormat="1" ht="19.5" customHeight="1" x14ac:dyDescent="0.25">
      <c r="A19" s="1">
        <v>13</v>
      </c>
      <c r="B19" s="7" t="str">
        <f>VLOOKUP(A19,'[1]анализ цены'!$1:$1048576,3,0)</f>
        <v>Эмаль НЦ-132 желтая</v>
      </c>
      <c r="C19" s="2" t="str">
        <f>VLOOKUP(A19,'[1]анализ цены'!$1:$1048576,4,0)</f>
        <v>кг</v>
      </c>
      <c r="D19" s="2">
        <f>VLOOKUP(A19,'[1]анализ цены'!$1:$1048576,5,0)</f>
        <v>60.6</v>
      </c>
      <c r="E19" s="8">
        <f>VLOOKUP(A19,'[1]анализ цены'!$1:$1048576,16,0)</f>
        <v>137.55000000000001</v>
      </c>
      <c r="F19" s="9"/>
      <c r="G19" s="9"/>
      <c r="H19" s="8">
        <f>VLOOKUP(A19,'[1]анализ цены'!$1:$1048576,16,0)</f>
        <v>137.55000000000001</v>
      </c>
      <c r="I19" s="9">
        <f t="shared" si="0"/>
        <v>8335.5300000000007</v>
      </c>
    </row>
    <row r="20" spans="1:9" s="6" customFormat="1" ht="19.5" customHeight="1" x14ac:dyDescent="0.25">
      <c r="A20" s="1">
        <v>14</v>
      </c>
      <c r="B20" s="7" t="str">
        <f>VLOOKUP(A20,'[1]анализ цены'!$1:$1048576,3,0)</f>
        <v>Эмаль НЦ-132 зеленая</v>
      </c>
      <c r="C20" s="2" t="str">
        <f>VLOOKUP(A20,'[1]анализ цены'!$1:$1048576,4,0)</f>
        <v>кг</v>
      </c>
      <c r="D20" s="2">
        <f>VLOOKUP(A20,'[1]анализ цены'!$1:$1048576,5,0)</f>
        <v>60.6</v>
      </c>
      <c r="E20" s="8">
        <f>VLOOKUP(A20,'[1]анализ цены'!$1:$1048576,16,0)</f>
        <v>140.44</v>
      </c>
      <c r="F20" s="9">
        <v>110.19</v>
      </c>
      <c r="G20" s="9"/>
      <c r="H20" s="8">
        <f>VLOOKUP(A20,'[1]анализ цены'!$1:$1048576,16,0)</f>
        <v>140.44</v>
      </c>
      <c r="I20" s="9">
        <f t="shared" si="0"/>
        <v>8510.6640000000007</v>
      </c>
    </row>
    <row r="21" spans="1:9" s="6" customFormat="1" ht="19.5" customHeight="1" x14ac:dyDescent="0.25">
      <c r="A21" s="1">
        <v>15</v>
      </c>
      <c r="B21" s="7" t="str">
        <f>VLOOKUP(A21,'[1]анализ цены'!$1:$1048576,3,0)</f>
        <v>Эмаль НЦ-132 красная</v>
      </c>
      <c r="C21" s="2" t="str">
        <f>VLOOKUP(A21,'[1]анализ цены'!$1:$1048576,4,0)</f>
        <v>кг</v>
      </c>
      <c r="D21" s="2">
        <f>VLOOKUP(A21,'[1]анализ цены'!$1:$1048576,5,0)</f>
        <v>62.7</v>
      </c>
      <c r="E21" s="8">
        <f>VLOOKUP(A21,'[1]анализ цены'!$1:$1048576,16,0)</f>
        <v>137.55000000000001</v>
      </c>
      <c r="F21" s="9">
        <v>122.74</v>
      </c>
      <c r="G21" s="9"/>
      <c r="H21" s="8">
        <f>VLOOKUP(A21,'[1]анализ цены'!$1:$1048576,16,0)</f>
        <v>137.55000000000001</v>
      </c>
      <c r="I21" s="9">
        <f t="shared" si="0"/>
        <v>8624.3850000000002</v>
      </c>
    </row>
    <row r="22" spans="1:9" s="6" customFormat="1" ht="19.5" customHeight="1" x14ac:dyDescent="0.25">
      <c r="A22" s="1">
        <v>16</v>
      </c>
      <c r="B22" s="7" t="str">
        <f>VLOOKUP(A22,'[1]анализ цены'!$1:$1048576,3,0)</f>
        <v>Эмаль НЦ-132 серая</v>
      </c>
      <c r="C22" s="2" t="str">
        <f>VLOOKUP(A22,'[1]анализ цены'!$1:$1048576,4,0)</f>
        <v>кг</v>
      </c>
      <c r="D22" s="2">
        <f>VLOOKUP(A22,'[1]анализ цены'!$1:$1048576,5,0)</f>
        <v>807</v>
      </c>
      <c r="E22" s="8">
        <f>VLOOKUP(A22,'[1]анализ цены'!$1:$1048576,16,0)</f>
        <v>120.75</v>
      </c>
      <c r="F22" s="9">
        <v>117.5</v>
      </c>
      <c r="G22" s="9"/>
      <c r="H22" s="8">
        <f>VLOOKUP(A22,'[1]анализ цены'!$1:$1048576,16,0)</f>
        <v>120.75</v>
      </c>
      <c r="I22" s="9">
        <f t="shared" si="0"/>
        <v>97445.25</v>
      </c>
    </row>
    <row r="23" spans="1:9" s="6" customFormat="1" ht="19.5" customHeight="1" x14ac:dyDescent="0.25">
      <c r="A23" s="1">
        <v>17</v>
      </c>
      <c r="B23" s="7" t="str">
        <f>VLOOKUP(A23,'[1]анализ цены'!$1:$1048576,3,0)</f>
        <v>Эмаль НЦ-132 черная</v>
      </c>
      <c r="C23" s="2" t="str">
        <f>VLOOKUP(A23,'[1]анализ цены'!$1:$1048576,4,0)</f>
        <v>кг</v>
      </c>
      <c r="D23" s="2">
        <f>VLOOKUP(A23,'[1]анализ цены'!$1:$1048576,5,0)</f>
        <v>125</v>
      </c>
      <c r="E23" s="8">
        <f>VLOOKUP(A23,'[1]анализ цены'!$1:$1048576,16,0)</f>
        <v>120.75</v>
      </c>
      <c r="F23" s="9">
        <v>545.14</v>
      </c>
      <c r="G23" s="9"/>
      <c r="H23" s="8">
        <f>VLOOKUP(A23,'[1]анализ цены'!$1:$1048576,16,0)</f>
        <v>120.75</v>
      </c>
      <c r="I23" s="9">
        <f t="shared" si="0"/>
        <v>15093.75</v>
      </c>
    </row>
    <row r="24" spans="1:9" s="6" customFormat="1" ht="19.5" customHeight="1" x14ac:dyDescent="0.25">
      <c r="A24" s="1">
        <v>18</v>
      </c>
      <c r="B24" s="7" t="str">
        <f>VLOOKUP(A24,'[1]анализ цены'!$1:$1048576,3,0)</f>
        <v>Эмаль ПФ-115 белая</v>
      </c>
      <c r="C24" s="2" t="str">
        <f>VLOOKUP(A24,'[1]анализ цены'!$1:$1048576,4,0)</f>
        <v>кг</v>
      </c>
      <c r="D24" s="2">
        <f>VLOOKUP(A24,'[1]анализ цены'!$1:$1048576,5,0)</f>
        <v>140</v>
      </c>
      <c r="E24" s="8">
        <f>VLOOKUP(A24,'[1]анализ цены'!$1:$1048576,16,0)</f>
        <v>131.25</v>
      </c>
      <c r="F24" s="9">
        <v>139.13</v>
      </c>
      <c r="G24" s="9"/>
      <c r="H24" s="8">
        <f>VLOOKUP(A24,'[1]анализ цены'!$1:$1048576,16,0)</f>
        <v>131.25</v>
      </c>
      <c r="I24" s="9">
        <f t="shared" si="0"/>
        <v>18375</v>
      </c>
    </row>
    <row r="25" spans="1:9" s="6" customFormat="1" ht="19.5" customHeight="1" x14ac:dyDescent="0.25">
      <c r="A25" s="1">
        <v>19</v>
      </c>
      <c r="B25" s="7" t="str">
        <f>VLOOKUP(A25,'[1]анализ цены'!$1:$1048576,3,0)</f>
        <v>Эмаль ПФ-115 желтая</v>
      </c>
      <c r="C25" s="2" t="str">
        <f>VLOOKUP(A25,'[1]анализ цены'!$1:$1048576,4,0)</f>
        <v>кг</v>
      </c>
      <c r="D25" s="2">
        <f>VLOOKUP(A25,'[1]анализ цены'!$1:$1048576,5,0)</f>
        <v>3.5</v>
      </c>
      <c r="E25" s="8">
        <f>VLOOKUP(A25,'[1]анализ цены'!$1:$1048576,16,0)</f>
        <v>115.5</v>
      </c>
      <c r="F25" s="9">
        <v>126.41</v>
      </c>
      <c r="G25" s="9"/>
      <c r="H25" s="8">
        <f>VLOOKUP(A25,'[1]анализ цены'!$1:$1048576,16,0)</f>
        <v>115.5</v>
      </c>
      <c r="I25" s="9">
        <f t="shared" si="0"/>
        <v>404.25</v>
      </c>
    </row>
    <row r="26" spans="1:9" s="6" customFormat="1" ht="19.5" customHeight="1" x14ac:dyDescent="0.25">
      <c r="A26" s="1">
        <v>20</v>
      </c>
      <c r="B26" s="7" t="str">
        <f>VLOOKUP(A26,'[1]анализ цены'!$1:$1048576,3,0)</f>
        <v>Эмаль ПФ-115 красно-коричневая</v>
      </c>
      <c r="C26" s="2" t="str">
        <f>VLOOKUP(A26,'[1]анализ цены'!$1:$1048576,4,0)</f>
        <v>кг</v>
      </c>
      <c r="D26" s="2">
        <f>VLOOKUP(A26,'[1]анализ цены'!$1:$1048576,5,0)</f>
        <v>6.3</v>
      </c>
      <c r="E26" s="8">
        <f>VLOOKUP(A26,'[1]анализ цены'!$1:$1048576,16,0)</f>
        <v>105</v>
      </c>
      <c r="F26" s="9">
        <v>142.46</v>
      </c>
      <c r="G26" s="9"/>
      <c r="H26" s="8">
        <f>VLOOKUP(A26,'[1]анализ цены'!$1:$1048576,16,0)</f>
        <v>105</v>
      </c>
      <c r="I26" s="9">
        <f t="shared" si="0"/>
        <v>661.5</v>
      </c>
    </row>
    <row r="27" spans="1:9" s="6" customFormat="1" ht="19.5" customHeight="1" x14ac:dyDescent="0.25">
      <c r="A27" s="1">
        <v>21</v>
      </c>
      <c r="B27" s="7" t="str">
        <f>VLOOKUP(A27,'[1]анализ цены'!$1:$1048576,3,0)</f>
        <v>Эмаль ПФ-115 серая</v>
      </c>
      <c r="C27" s="2" t="str">
        <f>VLOOKUP(A27,'[1]анализ цены'!$1:$1048576,4,0)</f>
        <v>кг</v>
      </c>
      <c r="D27" s="2">
        <f>VLOOKUP(A27,'[1]анализ цены'!$1:$1048576,5,0)</f>
        <v>28</v>
      </c>
      <c r="E27" s="8">
        <f>VLOOKUP(A27,'[1]анализ цены'!$1:$1048576,16,0)</f>
        <v>105</v>
      </c>
      <c r="F27" s="9"/>
      <c r="G27" s="9"/>
      <c r="H27" s="8">
        <f>VLOOKUP(A27,'[1]анализ цены'!$1:$1048576,16,0)</f>
        <v>105</v>
      </c>
      <c r="I27" s="9">
        <f t="shared" si="0"/>
        <v>2940</v>
      </c>
    </row>
    <row r="28" spans="1:9" s="6" customFormat="1" ht="19.5" customHeight="1" x14ac:dyDescent="0.25">
      <c r="A28" s="1">
        <v>22</v>
      </c>
      <c r="B28" s="7" t="str">
        <f>VLOOKUP(A28,'[1]анализ цены'!$1:$1048576,3,0)</f>
        <v>Эмаль ПФ-115 синяя</v>
      </c>
      <c r="C28" s="2" t="str">
        <f>VLOOKUP(A28,'[1]анализ цены'!$1:$1048576,4,0)</f>
        <v>кг</v>
      </c>
      <c r="D28" s="2">
        <f>VLOOKUP(A28,'[1]анализ цены'!$1:$1048576,5,0)</f>
        <v>20.6</v>
      </c>
      <c r="E28" s="8">
        <f>VLOOKUP(A28,'[1]анализ цены'!$1:$1048576,16,0)</f>
        <v>105</v>
      </c>
      <c r="F28" s="9">
        <v>128.32</v>
      </c>
      <c r="G28" s="9"/>
      <c r="H28" s="8">
        <f>VLOOKUP(A28,'[1]анализ цены'!$1:$1048576,16,0)</f>
        <v>105</v>
      </c>
      <c r="I28" s="9">
        <f t="shared" si="0"/>
        <v>2163</v>
      </c>
    </row>
    <row r="29" spans="1:9" s="6" customFormat="1" ht="19.5" customHeight="1" x14ac:dyDescent="0.25">
      <c r="A29" s="1">
        <v>23</v>
      </c>
      <c r="B29" s="7" t="str">
        <f>VLOOKUP(A29,'[1]анализ цены'!$1:$1048576,3,0)</f>
        <v>Эмаль ПФ-115 черная</v>
      </c>
      <c r="C29" s="2" t="str">
        <f>VLOOKUP(A29,'[1]анализ цены'!$1:$1048576,4,0)</f>
        <v>кг</v>
      </c>
      <c r="D29" s="2">
        <f>VLOOKUP(A29,'[1]анализ цены'!$1:$1048576,5,0)</f>
        <v>37.5</v>
      </c>
      <c r="E29" s="8">
        <f>VLOOKUP(A29,'[1]анализ цены'!$1:$1048576,16,0)</f>
        <v>105</v>
      </c>
      <c r="F29" s="9"/>
      <c r="G29" s="9"/>
      <c r="H29" s="8">
        <f>VLOOKUP(A29,'[1]анализ цены'!$1:$1048576,16,0)</f>
        <v>105</v>
      </c>
      <c r="I29" s="9">
        <f t="shared" si="0"/>
        <v>3937.5</v>
      </c>
    </row>
    <row r="30" spans="1:9" s="6" customFormat="1" ht="19.5" customHeight="1" x14ac:dyDescent="0.25">
      <c r="A30" s="1">
        <v>24</v>
      </c>
      <c r="B30" s="7" t="str">
        <f>VLOOKUP(A30,'[1]анализ цены'!$1:$1048576,3,0)</f>
        <v>Эмаль ПФ-1217 серая</v>
      </c>
      <c r="C30" s="2" t="str">
        <f>VLOOKUP(A30,'[1]анализ цены'!$1:$1048576,4,0)</f>
        <v>кг</v>
      </c>
      <c r="D30" s="2">
        <f>VLOOKUP(A30,'[1]анализ цены'!$1:$1048576,5,0)</f>
        <v>3.5</v>
      </c>
      <c r="E30" s="8">
        <f>VLOOKUP(A30,'[1]анализ цены'!$1:$1048576,16,0)</f>
        <v>117.6</v>
      </c>
      <c r="F30" s="9">
        <v>122.37</v>
      </c>
      <c r="G30" s="9"/>
      <c r="H30" s="8">
        <f>VLOOKUP(A30,'[1]анализ цены'!$1:$1048576,16,0)</f>
        <v>117.6</v>
      </c>
      <c r="I30" s="9">
        <f t="shared" si="0"/>
        <v>411.59999999999997</v>
      </c>
    </row>
    <row r="31" spans="1:9" s="6" customFormat="1" ht="19.5" customHeight="1" x14ac:dyDescent="0.25">
      <c r="A31" s="1">
        <v>25</v>
      </c>
      <c r="B31" s="7" t="str">
        <f>VLOOKUP(A31,'[1]анализ цены'!$1:$1048576,3,0)</f>
        <v>Эмаль ПФ-223 белая</v>
      </c>
      <c r="C31" s="2" t="str">
        <f>VLOOKUP(A31,'[1]анализ цены'!$1:$1048576,4,0)</f>
        <v>кг</v>
      </c>
      <c r="D31" s="2">
        <f>VLOOKUP(A31,'[1]анализ цены'!$1:$1048576,5,0)</f>
        <v>9.1</v>
      </c>
      <c r="E31" s="8">
        <f>VLOOKUP(A31,'[1]анализ цены'!$1:$1048576,16,0)</f>
        <v>111.3</v>
      </c>
      <c r="F31" s="9"/>
      <c r="G31" s="9"/>
      <c r="H31" s="8">
        <f>VLOOKUP(A31,'[1]анализ цены'!$1:$1048576,16,0)</f>
        <v>111.3</v>
      </c>
      <c r="I31" s="9">
        <f t="shared" si="0"/>
        <v>1012.8299999999999</v>
      </c>
    </row>
    <row r="32" spans="1:9" x14ac:dyDescent="0.25">
      <c r="A32" s="16" t="s">
        <v>11</v>
      </c>
      <c r="B32" s="17"/>
      <c r="C32" s="17"/>
      <c r="D32" s="17"/>
      <c r="E32" s="17"/>
      <c r="F32" s="17"/>
      <c r="G32" s="17"/>
      <c r="H32" s="18"/>
      <c r="I32" s="15">
        <f>SUM(I7:I31)</f>
        <v>559459.8609999998</v>
      </c>
    </row>
    <row r="33" spans="1:9" ht="17.25" customHeight="1" x14ac:dyDescent="0.25">
      <c r="I33" s="11"/>
    </row>
    <row r="34" spans="1:9" s="6" customFormat="1" x14ac:dyDescent="0.25">
      <c r="A34" s="3"/>
      <c r="B34" s="4"/>
      <c r="C34" s="3"/>
      <c r="D34" s="3"/>
      <c r="E34" s="5"/>
    </row>
  </sheetData>
  <autoFilter ref="A4:I32"/>
  <mergeCells count="9">
    <mergeCell ref="A32:H32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33:B697">
    <cfRule type="expression" dxfId="0" priority="15">
      <formula>B33&lt;&gt;#REF!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2024-04-10T02:51:24Z</dcterms:modified>
</cp:coreProperties>
</file>